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Лист1!$A$1:$K$38</definedName>
  </definedNames>
  <calcPr calcId="145621" refMode="R1C1"/>
</workbook>
</file>

<file path=xl/calcChain.xml><?xml version="1.0" encoding="utf-8"?>
<calcChain xmlns="http://schemas.openxmlformats.org/spreadsheetml/2006/main">
  <c r="H6" i="1" l="1"/>
  <c r="J6" i="1" l="1"/>
  <c r="K6" i="1"/>
  <c r="I29" i="1" l="1"/>
  <c r="I17" i="1"/>
  <c r="K29" i="1"/>
  <c r="J29" i="1"/>
  <c r="I6" i="1"/>
  <c r="F17" i="1" l="1"/>
  <c r="G17" i="1"/>
  <c r="H17" i="1"/>
  <c r="J17" i="1"/>
  <c r="K17" i="1"/>
  <c r="F18" i="1"/>
  <c r="G18" i="1"/>
  <c r="H18" i="1"/>
  <c r="I18" i="1"/>
  <c r="J18" i="1"/>
  <c r="K18" i="1"/>
  <c r="F19" i="1"/>
  <c r="G19" i="1"/>
  <c r="H19" i="1"/>
  <c r="I19" i="1"/>
  <c r="J19" i="1"/>
  <c r="K19" i="1"/>
  <c r="F20" i="1"/>
  <c r="G20" i="1"/>
  <c r="H20" i="1"/>
  <c r="H26" i="1" s="1"/>
  <c r="H32" i="1" s="1"/>
  <c r="I20" i="1"/>
  <c r="I25" i="1" s="1"/>
  <c r="I31" i="1" s="1"/>
  <c r="J20" i="1"/>
  <c r="J25" i="1" s="1"/>
  <c r="K20" i="1"/>
  <c r="K26" i="1" s="1"/>
  <c r="K32" i="1" s="1"/>
  <c r="F25" i="1"/>
  <c r="G25" i="1"/>
  <c r="F26" i="1"/>
  <c r="G26" i="1"/>
  <c r="J26" i="1"/>
  <c r="J32" i="1" s="1"/>
  <c r="F27" i="1"/>
  <c r="G27" i="1"/>
  <c r="H27" i="1"/>
  <c r="I27" i="1"/>
  <c r="J27" i="1"/>
  <c r="K27" i="1"/>
  <c r="F31" i="1"/>
  <c r="G31" i="1"/>
  <c r="F32" i="1"/>
  <c r="G32" i="1"/>
  <c r="G24" i="1" l="1"/>
  <c r="H25" i="1"/>
  <c r="H31" i="1" s="1"/>
  <c r="H30" i="1" s="1"/>
  <c r="G30" i="1"/>
  <c r="H24" i="1"/>
  <c r="F24" i="1"/>
  <c r="F30" i="1"/>
  <c r="K25" i="1"/>
  <c r="J24" i="1"/>
  <c r="J31" i="1"/>
  <c r="J30" i="1" s="1"/>
  <c r="I26" i="1"/>
  <c r="I32" i="1" s="1"/>
  <c r="I30" i="1"/>
  <c r="I24" i="1"/>
  <c r="K24" i="1" l="1"/>
  <c r="K31" i="1"/>
  <c r="K30" i="1" s="1"/>
</calcChain>
</file>

<file path=xl/sharedStrings.xml><?xml version="1.0" encoding="utf-8"?>
<sst xmlns="http://schemas.openxmlformats.org/spreadsheetml/2006/main" count="155" uniqueCount="64">
  <si>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</si>
  <si>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</si>
  <si>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</si>
  <si>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</si>
  <si>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</si>
  <si>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</si>
  <si>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</si>
  <si>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</si>
  <si>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</si>
  <si>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</si>
  <si>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</si>
  <si>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</si>
  <si>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</si>
  <si>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Доходы физических лиц, источником которых является налоговый агент,      за исключением доходов, в отношении которых исчисление и уплата налога      осуществляется в соответствии со статьями 227,227.1, и 228 Налогового      Кодекса Российской федерации, облагаемых по ставкам (13 %, 9%,15%, 30%,35%), всего (КБК 1 01 02010 01 0000 110)</t>
  </si>
  <si>
    <t>тыс. руб.</t>
  </si>
  <si>
    <t>2</t>
  </si>
  <si>
    <t>1. Налоговые вычеты, всего</t>
  </si>
  <si>
    <t>3</t>
  </si>
  <si>
    <t>2. Налогооблагаемая база</t>
  </si>
  <si>
    <t>4</t>
  </si>
  <si>
    <t>3. Сумма начисленного налога</t>
  </si>
  <si>
    <t>5</t>
  </si>
  <si>
    <t>II. Доходы, получаемые физическими лицами, зарегистрированными       в качестве индивидуальных предпринимателей, нотариусов, занимающихся частной практикой, адвокатов, учредивших       адвокатские кабинеты, и других лиц, занимающихся частной практикой, облагаемых по ставке 13%, всего  (КБК 1 01 02020 01 0000 110)</t>
  </si>
  <si>
    <t>6</t>
  </si>
  <si>
    <t>1. Налогооблагаемая база</t>
  </si>
  <si>
    <t>7</t>
  </si>
  <si>
    <t>2. Сумма начисленного налога</t>
  </si>
  <si>
    <t>8</t>
  </si>
  <si>
    <t>III. Доходы, получаемые физическими лицами в соответсвии со статьей 228 Налогового Кодекса Российской федерации, облагаемых по ставке (13 %, 35%), всего (КБК 1 01 02030 01 0000 110)</t>
  </si>
  <si>
    <t>9</t>
  </si>
  <si>
    <t>10</t>
  </si>
  <si>
    <t>11</t>
  </si>
  <si>
    <t>IV. Доходы , получаемые физическими лицами, являющимися иностранными гражданами, осуществляющими трудовую деятельность по найму у физических лиц на основании патента, уплачиваемых налог в виде фиксированных авансовых платежей, всего (КБК 1 01 02040 01 0000 110)</t>
  </si>
  <si>
    <t>12</t>
  </si>
  <si>
    <t>13</t>
  </si>
  <si>
    <t>14</t>
  </si>
  <si>
    <t>V. Общая сумма доходов, всего</t>
  </si>
  <si>
    <t>15</t>
  </si>
  <si>
    <t>VI. Налоговые вычеты, всего</t>
  </si>
  <si>
    <t>16</t>
  </si>
  <si>
    <t>VII. Налогооблагаемая база, всего</t>
  </si>
  <si>
    <t>17</t>
  </si>
  <si>
    <t>VIII. Сумма начисленного налога, всего</t>
  </si>
  <si>
    <t>18</t>
  </si>
  <si>
    <t>IX. Норматив отчислений, %, в том числе:</t>
  </si>
  <si>
    <t>19</t>
  </si>
  <si>
    <t>1. Краевой бюджет</t>
  </si>
  <si>
    <t>%</t>
  </si>
  <si>
    <t>20</t>
  </si>
  <si>
    <t>2. Местный бюджет</t>
  </si>
  <si>
    <t>21</t>
  </si>
  <si>
    <t>X. Сумма налога, подлежащая зачислению в бюджет, всего, в том числе:</t>
  </si>
  <si>
    <t>22</t>
  </si>
  <si>
    <t>23</t>
  </si>
  <si>
    <t>24</t>
  </si>
  <si>
    <t>XI. Изменение недоимки</t>
  </si>
  <si>
    <t>25</t>
  </si>
  <si>
    <t>26</t>
  </si>
  <si>
    <t>27</t>
  </si>
  <si>
    <t>XII. Сумма налога с учетом  недоимки</t>
  </si>
  <si>
    <t>28</t>
  </si>
  <si>
    <t>29</t>
  </si>
  <si>
    <t>Налог на доходы физических лиц</t>
  </si>
  <si>
    <t xml:space="preserve">Приложение 25.2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</si>
</sst>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49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4" fontId="0" fillId="2" borderId="0" xfId="0" applyNumberFormat="1" applyFill="1"/>
    <xf numFmtId="10" fontId="0" fillId="2" borderId="0" xfId="0" applyNumberFormat="1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Normal="100" zoomScaleSheetLayoutView="100" workbookViewId="0">
      <selection activeCell="A33" sqref="A33:XFD33"/>
    </sheetView>
  </sheetViews>
  <sheetFormatPr defaultRowHeight="15" x14ac:dyDescent="0.25"/>
  <cols>
    <col min="1" max="2" width="4.7109375" style="10" customWidth="1"/>
    <col min="3" max="3" width="8.7109375" style="11" customWidth="1"/>
    <col min="4" max="4" width="37.7109375" style="12" customWidth="1"/>
    <col min="5" max="5" width="10.7109375" style="10" customWidth="1"/>
    <col min="6" max="11" width="10.7109375" style="13" customWidth="1"/>
    <col min="12" max="12" width="14.28515625" style="1" bestFit="1" customWidth="1"/>
    <col min="13" max="13" width="11.42578125" style="1" bestFit="1" customWidth="1"/>
    <col min="14" max="16384" width="9.140625" style="1"/>
  </cols>
  <sheetData>
    <row r="1" spans="1:13" x14ac:dyDescent="0.25">
      <c r="A1" s="17" t="s">
        <v>63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3" x14ac:dyDescent="0.25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3" ht="31.5" x14ac:dyDescent="0.25">
      <c r="A3" s="5" t="s">
        <v>0</v>
      </c>
      <c r="B3" s="5" t="s">
        <v>1</v>
      </c>
      <c r="C3" s="6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</row>
    <row r="4" spans="1:13" ht="90" x14ac:dyDescent="0.25">
      <c r="A4" s="2" t="s">
        <v>11</v>
      </c>
      <c r="B4" s="2" t="s">
        <v>1</v>
      </c>
      <c r="C4" s="3" t="s">
        <v>12</v>
      </c>
      <c r="D4" s="4" t="s">
        <v>13</v>
      </c>
      <c r="E4" s="2" t="s">
        <v>14</v>
      </c>
      <c r="F4" s="7">
        <v>1516442.3</v>
      </c>
      <c r="G4" s="7">
        <v>1598330.2</v>
      </c>
      <c r="H4" s="7">
        <v>1575707.34</v>
      </c>
      <c r="I4" s="7">
        <v>1748535.68</v>
      </c>
      <c r="J4" s="7">
        <v>1832465.4</v>
      </c>
      <c r="K4" s="7">
        <v>1918591.27</v>
      </c>
    </row>
    <row r="5" spans="1:13" x14ac:dyDescent="0.25">
      <c r="A5" s="2" t="s">
        <v>11</v>
      </c>
      <c r="B5" s="2" t="s">
        <v>1</v>
      </c>
      <c r="C5" s="3" t="s">
        <v>15</v>
      </c>
      <c r="D5" s="8" t="s">
        <v>16</v>
      </c>
      <c r="E5" s="2" t="s">
        <v>14</v>
      </c>
      <c r="F5" s="7">
        <v>136479.81</v>
      </c>
      <c r="G5" s="7">
        <v>143849.72</v>
      </c>
      <c r="H5" s="7">
        <v>87597.8</v>
      </c>
      <c r="I5" s="7">
        <v>158439.31</v>
      </c>
      <c r="J5" s="7">
        <v>166044.4</v>
      </c>
      <c r="K5" s="7">
        <v>173848.48</v>
      </c>
      <c r="L5" s="15"/>
    </row>
    <row r="6" spans="1:13" x14ac:dyDescent="0.25">
      <c r="A6" s="2" t="s">
        <v>11</v>
      </c>
      <c r="B6" s="2" t="s">
        <v>1</v>
      </c>
      <c r="C6" s="3" t="s">
        <v>17</v>
      </c>
      <c r="D6" s="8" t="s">
        <v>18</v>
      </c>
      <c r="E6" s="2" t="s">
        <v>14</v>
      </c>
      <c r="F6" s="7">
        <v>1379962.49</v>
      </c>
      <c r="G6" s="7">
        <v>1454480.48</v>
      </c>
      <c r="H6" s="7">
        <f>H4-H5</f>
        <v>1488109.54</v>
      </c>
      <c r="I6" s="7">
        <f>I4-I5</f>
        <v>1590096.3699999999</v>
      </c>
      <c r="J6" s="7">
        <f t="shared" ref="J6:K6" si="0">J4-J5</f>
        <v>1666421</v>
      </c>
      <c r="K6" s="7">
        <f t="shared" si="0"/>
        <v>1744742.79</v>
      </c>
      <c r="L6" s="16"/>
    </row>
    <row r="7" spans="1:13" x14ac:dyDescent="0.25">
      <c r="A7" s="2" t="s">
        <v>11</v>
      </c>
      <c r="B7" s="2" t="s">
        <v>1</v>
      </c>
      <c r="C7" s="3" t="s">
        <v>19</v>
      </c>
      <c r="D7" s="8" t="s">
        <v>20</v>
      </c>
      <c r="E7" s="2" t="s">
        <v>14</v>
      </c>
      <c r="F7" s="7">
        <v>185166.72</v>
      </c>
      <c r="G7" s="7">
        <v>189082.46</v>
      </c>
      <c r="H7" s="7">
        <v>193376.66</v>
      </c>
      <c r="I7" s="7">
        <v>206665.64</v>
      </c>
      <c r="J7" s="7">
        <v>216585.60000000001</v>
      </c>
      <c r="K7" s="7">
        <v>226765.12</v>
      </c>
      <c r="L7" s="15"/>
      <c r="M7" s="15"/>
    </row>
    <row r="8" spans="1:13" ht="90" x14ac:dyDescent="0.25">
      <c r="A8" s="2" t="s">
        <v>11</v>
      </c>
      <c r="B8" s="2" t="s">
        <v>1</v>
      </c>
      <c r="C8" s="3" t="s">
        <v>21</v>
      </c>
      <c r="D8" s="4" t="s">
        <v>22</v>
      </c>
      <c r="E8" s="2" t="s">
        <v>14</v>
      </c>
      <c r="F8" s="7">
        <v>3523.08</v>
      </c>
      <c r="G8" s="7">
        <v>3523.08</v>
      </c>
      <c r="H8" s="7">
        <v>4073.5</v>
      </c>
      <c r="I8" s="7">
        <v>4683.79</v>
      </c>
      <c r="J8" s="7">
        <v>4908.6099999999997</v>
      </c>
      <c r="K8" s="7">
        <v>5139.3100000000004</v>
      </c>
    </row>
    <row r="9" spans="1:13" x14ac:dyDescent="0.25">
      <c r="A9" s="2" t="s">
        <v>11</v>
      </c>
      <c r="B9" s="2" t="s">
        <v>1</v>
      </c>
      <c r="C9" s="3" t="s">
        <v>23</v>
      </c>
      <c r="D9" s="8" t="s">
        <v>24</v>
      </c>
      <c r="E9" s="2" t="s">
        <v>14</v>
      </c>
      <c r="F9" s="7">
        <v>3523.08</v>
      </c>
      <c r="G9" s="7">
        <v>3523.08</v>
      </c>
      <c r="H9" s="7">
        <v>4073.5</v>
      </c>
      <c r="I9" s="7">
        <v>4683.79</v>
      </c>
      <c r="J9" s="7">
        <v>4908.6099999999997</v>
      </c>
      <c r="K9" s="7">
        <v>5136.3100000000004</v>
      </c>
    </row>
    <row r="10" spans="1:13" x14ac:dyDescent="0.25">
      <c r="A10" s="2" t="s">
        <v>11</v>
      </c>
      <c r="B10" s="2" t="s">
        <v>1</v>
      </c>
      <c r="C10" s="3" t="s">
        <v>25</v>
      </c>
      <c r="D10" s="8" t="s">
        <v>26</v>
      </c>
      <c r="E10" s="2" t="s">
        <v>14</v>
      </c>
      <c r="F10" s="7">
        <v>458</v>
      </c>
      <c r="G10" s="7">
        <v>458</v>
      </c>
      <c r="H10" s="7">
        <v>529.54999999999995</v>
      </c>
      <c r="I10" s="7">
        <v>608.89</v>
      </c>
      <c r="J10" s="7">
        <v>638.12</v>
      </c>
      <c r="K10" s="7">
        <v>668.11</v>
      </c>
    </row>
    <row r="11" spans="1:13" ht="45" x14ac:dyDescent="0.25">
      <c r="A11" s="2" t="s">
        <v>11</v>
      </c>
      <c r="B11" s="2" t="s">
        <v>1</v>
      </c>
      <c r="C11" s="3" t="s">
        <v>27</v>
      </c>
      <c r="D11" s="4" t="s">
        <v>28</v>
      </c>
      <c r="E11" s="2" t="s">
        <v>14</v>
      </c>
      <c r="F11" s="7">
        <v>5.29</v>
      </c>
      <c r="G11" s="7">
        <v>5.29</v>
      </c>
      <c r="H11" s="7">
        <v>8373.52</v>
      </c>
      <c r="I11" s="7">
        <v>9628.0300000000007</v>
      </c>
      <c r="J11" s="7">
        <v>10090.18</v>
      </c>
      <c r="K11" s="7">
        <v>10564.41</v>
      </c>
    </row>
    <row r="12" spans="1:13" x14ac:dyDescent="0.25">
      <c r="A12" s="2" t="s">
        <v>11</v>
      </c>
      <c r="B12" s="2" t="s">
        <v>1</v>
      </c>
      <c r="C12" s="3" t="s">
        <v>29</v>
      </c>
      <c r="D12" s="8" t="s">
        <v>24</v>
      </c>
      <c r="E12" s="2" t="s">
        <v>14</v>
      </c>
      <c r="F12" s="7">
        <v>5.29</v>
      </c>
      <c r="G12" s="7">
        <v>5.29</v>
      </c>
      <c r="H12" s="7">
        <v>8373.52</v>
      </c>
      <c r="I12" s="7">
        <v>9628.0300000000007</v>
      </c>
      <c r="J12" s="7">
        <v>10090.18</v>
      </c>
      <c r="K12" s="7">
        <v>10564.41</v>
      </c>
    </row>
    <row r="13" spans="1:13" x14ac:dyDescent="0.25">
      <c r="A13" s="2" t="s">
        <v>11</v>
      </c>
      <c r="B13" s="2" t="s">
        <v>1</v>
      </c>
      <c r="C13" s="3" t="s">
        <v>30</v>
      </c>
      <c r="D13" s="8" t="s">
        <v>26</v>
      </c>
      <c r="E13" s="2" t="s">
        <v>14</v>
      </c>
      <c r="F13" s="7">
        <v>1.85</v>
      </c>
      <c r="G13" s="7">
        <v>1.85</v>
      </c>
      <c r="H13" s="7">
        <v>1088.56</v>
      </c>
      <c r="I13" s="7">
        <v>1251.6400000000001</v>
      </c>
      <c r="J13" s="7">
        <v>1311.72</v>
      </c>
      <c r="K13" s="7">
        <v>1373.37</v>
      </c>
    </row>
    <row r="14" spans="1:13" ht="78.75" x14ac:dyDescent="0.25">
      <c r="A14" s="2" t="s">
        <v>11</v>
      </c>
      <c r="B14" s="2" t="s">
        <v>1</v>
      </c>
      <c r="C14" s="3" t="s">
        <v>31</v>
      </c>
      <c r="D14" s="4" t="s">
        <v>32</v>
      </c>
      <c r="E14" s="2" t="s">
        <v>14</v>
      </c>
      <c r="F14" s="7">
        <v>0</v>
      </c>
      <c r="G14" s="7">
        <v>0</v>
      </c>
      <c r="H14" s="7">
        <v>2604.27</v>
      </c>
      <c r="I14" s="7">
        <v>2994.44</v>
      </c>
      <c r="J14" s="7">
        <v>3138.17</v>
      </c>
      <c r="K14" s="7">
        <v>3285.67</v>
      </c>
    </row>
    <row r="15" spans="1:13" x14ac:dyDescent="0.25">
      <c r="A15" s="2" t="s">
        <v>11</v>
      </c>
      <c r="B15" s="2" t="s">
        <v>1</v>
      </c>
      <c r="C15" s="3" t="s">
        <v>33</v>
      </c>
      <c r="D15" s="8" t="s">
        <v>24</v>
      </c>
      <c r="E15" s="2" t="s">
        <v>14</v>
      </c>
      <c r="F15" s="7">
        <v>0</v>
      </c>
      <c r="G15" s="7">
        <v>0</v>
      </c>
      <c r="H15" s="7">
        <v>2604.27</v>
      </c>
      <c r="I15" s="7">
        <v>2994.44</v>
      </c>
      <c r="J15" s="7">
        <v>3138.17</v>
      </c>
      <c r="K15" s="7">
        <v>3285.67</v>
      </c>
    </row>
    <row r="16" spans="1:13" x14ac:dyDescent="0.25">
      <c r="A16" s="2" t="s">
        <v>11</v>
      </c>
      <c r="B16" s="2" t="s">
        <v>1</v>
      </c>
      <c r="C16" s="3" t="s">
        <v>34</v>
      </c>
      <c r="D16" s="8" t="s">
        <v>26</v>
      </c>
      <c r="E16" s="2" t="s">
        <v>14</v>
      </c>
      <c r="F16" s="7">
        <v>53</v>
      </c>
      <c r="G16" s="7">
        <v>0</v>
      </c>
      <c r="H16" s="7">
        <v>338.55</v>
      </c>
      <c r="I16" s="7">
        <v>389.28</v>
      </c>
      <c r="J16" s="7">
        <v>407.96</v>
      </c>
      <c r="K16" s="7">
        <v>427.14</v>
      </c>
    </row>
    <row r="17" spans="1:11" x14ac:dyDescent="0.25">
      <c r="A17" s="2" t="s">
        <v>11</v>
      </c>
      <c r="B17" s="2" t="s">
        <v>1</v>
      </c>
      <c r="C17" s="3" t="s">
        <v>35</v>
      </c>
      <c r="D17" s="4" t="s">
        <v>36</v>
      </c>
      <c r="E17" s="2" t="s">
        <v>14</v>
      </c>
      <c r="F17" s="7">
        <f t="shared" ref="F17:K17" si="1">F4+F8+F11+F14</f>
        <v>1519970.6700000002</v>
      </c>
      <c r="G17" s="7">
        <f t="shared" si="1"/>
        <v>1601858.57</v>
      </c>
      <c r="H17" s="7">
        <f t="shared" si="1"/>
        <v>1590758.6300000001</v>
      </c>
      <c r="I17" s="7">
        <f>I4+I8+I11+I14</f>
        <v>1765841.94</v>
      </c>
      <c r="J17" s="7">
        <f t="shared" si="1"/>
        <v>1850602.3599999999</v>
      </c>
      <c r="K17" s="7">
        <f t="shared" si="1"/>
        <v>1937580.66</v>
      </c>
    </row>
    <row r="18" spans="1:11" x14ac:dyDescent="0.25">
      <c r="A18" s="2" t="s">
        <v>11</v>
      </c>
      <c r="B18" s="2" t="s">
        <v>1</v>
      </c>
      <c r="C18" s="3" t="s">
        <v>37</v>
      </c>
      <c r="D18" s="4" t="s">
        <v>38</v>
      </c>
      <c r="E18" s="2" t="s">
        <v>14</v>
      </c>
      <c r="F18" s="7">
        <f t="shared" ref="F18:K18" si="2">F5</f>
        <v>136479.81</v>
      </c>
      <c r="G18" s="7">
        <f t="shared" si="2"/>
        <v>143849.72</v>
      </c>
      <c r="H18" s="7">
        <f t="shared" si="2"/>
        <v>87597.8</v>
      </c>
      <c r="I18" s="7">
        <f t="shared" si="2"/>
        <v>158439.31</v>
      </c>
      <c r="J18" s="7">
        <f t="shared" si="2"/>
        <v>166044.4</v>
      </c>
      <c r="K18" s="7">
        <f t="shared" si="2"/>
        <v>173848.48</v>
      </c>
    </row>
    <row r="19" spans="1:11" x14ac:dyDescent="0.25">
      <c r="A19" s="2" t="s">
        <v>11</v>
      </c>
      <c r="B19" s="2" t="s">
        <v>1</v>
      </c>
      <c r="C19" s="3" t="s">
        <v>39</v>
      </c>
      <c r="D19" s="4" t="s">
        <v>40</v>
      </c>
      <c r="E19" s="2" t="s">
        <v>14</v>
      </c>
      <c r="F19" s="7">
        <f t="shared" ref="F19:K20" si="3">F6+F9+F12+F15</f>
        <v>1383490.86</v>
      </c>
      <c r="G19" s="7">
        <f t="shared" si="3"/>
        <v>1458008.85</v>
      </c>
      <c r="H19" s="7">
        <f t="shared" si="3"/>
        <v>1503160.83</v>
      </c>
      <c r="I19" s="7">
        <f t="shared" si="3"/>
        <v>1607402.63</v>
      </c>
      <c r="J19" s="7">
        <f t="shared" si="3"/>
        <v>1684557.96</v>
      </c>
      <c r="K19" s="7">
        <f t="shared" si="3"/>
        <v>1763729.18</v>
      </c>
    </row>
    <row r="20" spans="1:11" x14ac:dyDescent="0.25">
      <c r="A20" s="2" t="s">
        <v>11</v>
      </c>
      <c r="B20" s="2" t="s">
        <v>1</v>
      </c>
      <c r="C20" s="3" t="s">
        <v>41</v>
      </c>
      <c r="D20" s="4" t="s">
        <v>42</v>
      </c>
      <c r="E20" s="2" t="s">
        <v>14</v>
      </c>
      <c r="F20" s="7">
        <f t="shared" si="3"/>
        <v>185679.57</v>
      </c>
      <c r="G20" s="7">
        <f t="shared" si="3"/>
        <v>189542.31</v>
      </c>
      <c r="H20" s="7">
        <f t="shared" si="3"/>
        <v>195333.31999999998</v>
      </c>
      <c r="I20" s="7">
        <f t="shared" si="3"/>
        <v>208915.45000000004</v>
      </c>
      <c r="J20" s="7">
        <f t="shared" si="3"/>
        <v>218943.4</v>
      </c>
      <c r="K20" s="7">
        <f t="shared" si="3"/>
        <v>229233.74</v>
      </c>
    </row>
    <row r="21" spans="1:11" x14ac:dyDescent="0.25">
      <c r="A21" s="2"/>
      <c r="B21" s="2"/>
      <c r="C21" s="3" t="s">
        <v>43</v>
      </c>
      <c r="D21" s="4" t="s">
        <v>44</v>
      </c>
      <c r="E21" s="2"/>
      <c r="F21" s="7"/>
      <c r="G21" s="7"/>
      <c r="H21" s="7"/>
      <c r="I21" s="7"/>
      <c r="J21" s="7"/>
      <c r="K21" s="7"/>
    </row>
    <row r="22" spans="1:11" x14ac:dyDescent="0.25">
      <c r="A22" s="2" t="s">
        <v>11</v>
      </c>
      <c r="B22" s="2" t="s">
        <v>1</v>
      </c>
      <c r="C22" s="3" t="s">
        <v>45</v>
      </c>
      <c r="D22" s="8" t="s">
        <v>46</v>
      </c>
      <c r="E22" s="2" t="s">
        <v>47</v>
      </c>
      <c r="F22" s="7">
        <v>60</v>
      </c>
      <c r="G22" s="7">
        <v>70</v>
      </c>
      <c r="H22" s="7">
        <v>70</v>
      </c>
      <c r="I22" s="7">
        <v>70</v>
      </c>
      <c r="J22" s="7">
        <v>70</v>
      </c>
      <c r="K22" s="7">
        <v>70</v>
      </c>
    </row>
    <row r="23" spans="1:11" x14ac:dyDescent="0.25">
      <c r="A23" s="2" t="s">
        <v>11</v>
      </c>
      <c r="B23" s="2" t="s">
        <v>1</v>
      </c>
      <c r="C23" s="3" t="s">
        <v>48</v>
      </c>
      <c r="D23" s="8" t="s">
        <v>49</v>
      </c>
      <c r="E23" s="2" t="s">
        <v>47</v>
      </c>
      <c r="F23" s="7">
        <v>40</v>
      </c>
      <c r="G23" s="7">
        <v>30</v>
      </c>
      <c r="H23" s="7">
        <v>30</v>
      </c>
      <c r="I23" s="7">
        <v>30</v>
      </c>
      <c r="J23" s="7">
        <v>30</v>
      </c>
      <c r="K23" s="7">
        <v>30</v>
      </c>
    </row>
    <row r="24" spans="1:11" ht="22.5" x14ac:dyDescent="0.25">
      <c r="A24" s="2" t="s">
        <v>11</v>
      </c>
      <c r="B24" s="2" t="s">
        <v>1</v>
      </c>
      <c r="C24" s="3" t="s">
        <v>50</v>
      </c>
      <c r="D24" s="4" t="s">
        <v>51</v>
      </c>
      <c r="E24" s="2" t="s">
        <v>14</v>
      </c>
      <c r="F24" s="7">
        <f t="shared" ref="F24:K24" si="4">F25+F26</f>
        <v>185679.57</v>
      </c>
      <c r="G24" s="7">
        <f t="shared" si="4"/>
        <v>189542.31</v>
      </c>
      <c r="H24" s="7">
        <f t="shared" si="4"/>
        <v>195333.32</v>
      </c>
      <c r="I24" s="7">
        <f t="shared" si="4"/>
        <v>208915.45000000004</v>
      </c>
      <c r="J24" s="7">
        <f t="shared" si="4"/>
        <v>218943.40000000002</v>
      </c>
      <c r="K24" s="7">
        <f t="shared" si="4"/>
        <v>229233.74</v>
      </c>
    </row>
    <row r="25" spans="1:11" x14ac:dyDescent="0.25">
      <c r="A25" s="2" t="s">
        <v>11</v>
      </c>
      <c r="B25" s="2" t="s">
        <v>1</v>
      </c>
      <c r="C25" s="3" t="s">
        <v>52</v>
      </c>
      <c r="D25" s="8" t="s">
        <v>46</v>
      </c>
      <c r="E25" s="2" t="s">
        <v>14</v>
      </c>
      <c r="F25" s="7">
        <f t="shared" ref="F25:K25" si="5">F20*F22/100</f>
        <v>111407.74200000001</v>
      </c>
      <c r="G25" s="7">
        <f t="shared" si="5"/>
        <v>132679.617</v>
      </c>
      <c r="H25" s="7">
        <f t="shared" si="5"/>
        <v>136733.32399999999</v>
      </c>
      <c r="I25" s="7">
        <f t="shared" si="5"/>
        <v>146240.81500000003</v>
      </c>
      <c r="J25" s="7">
        <f t="shared" si="5"/>
        <v>153260.38</v>
      </c>
      <c r="K25" s="7">
        <f t="shared" si="5"/>
        <v>160463.61799999999</v>
      </c>
    </row>
    <row r="26" spans="1:11" x14ac:dyDescent="0.25">
      <c r="A26" s="2" t="s">
        <v>11</v>
      </c>
      <c r="B26" s="2" t="s">
        <v>1</v>
      </c>
      <c r="C26" s="3" t="s">
        <v>53</v>
      </c>
      <c r="D26" s="8" t="s">
        <v>49</v>
      </c>
      <c r="E26" s="2" t="s">
        <v>14</v>
      </c>
      <c r="F26" s="7">
        <f t="shared" ref="F26:K26" si="6">F20*F23/100</f>
        <v>74271.828000000009</v>
      </c>
      <c r="G26" s="7">
        <f t="shared" si="6"/>
        <v>56862.692999999999</v>
      </c>
      <c r="H26" s="7">
        <f t="shared" si="6"/>
        <v>58599.995999999999</v>
      </c>
      <c r="I26" s="7">
        <f t="shared" si="6"/>
        <v>62674.635000000009</v>
      </c>
      <c r="J26" s="7">
        <f t="shared" si="6"/>
        <v>65683.02</v>
      </c>
      <c r="K26" s="7">
        <f t="shared" si="6"/>
        <v>68770.121999999988</v>
      </c>
    </row>
    <row r="27" spans="1:11" x14ac:dyDescent="0.25">
      <c r="A27" s="2" t="s">
        <v>11</v>
      </c>
      <c r="B27" s="2" t="s">
        <v>1</v>
      </c>
      <c r="C27" s="3" t="s">
        <v>54</v>
      </c>
      <c r="D27" s="4" t="s">
        <v>55</v>
      </c>
      <c r="E27" s="2" t="s">
        <v>14</v>
      </c>
      <c r="F27" s="7">
        <f t="shared" ref="F27:K27" si="7">F28+F29</f>
        <v>-3825.13</v>
      </c>
      <c r="G27" s="7">
        <f t="shared" si="7"/>
        <v>-741.69</v>
      </c>
      <c r="H27" s="7">
        <f t="shared" si="7"/>
        <v>0</v>
      </c>
      <c r="I27" s="7">
        <f t="shared" si="7"/>
        <v>575.18610000000001</v>
      </c>
      <c r="J27" s="7">
        <f t="shared" si="7"/>
        <v>575.18610000000001</v>
      </c>
      <c r="K27" s="7">
        <f t="shared" si="7"/>
        <v>493.01666</v>
      </c>
    </row>
    <row r="28" spans="1:11" x14ac:dyDescent="0.25">
      <c r="A28" s="2" t="s">
        <v>11</v>
      </c>
      <c r="B28" s="2" t="s">
        <v>1</v>
      </c>
      <c r="C28" s="3" t="s">
        <v>56</v>
      </c>
      <c r="D28" s="8" t="s">
        <v>46</v>
      </c>
      <c r="E28" s="2" t="s">
        <v>14</v>
      </c>
      <c r="F28" s="7">
        <v>0</v>
      </c>
      <c r="G28" s="7"/>
      <c r="H28" s="7"/>
      <c r="I28" s="7"/>
      <c r="J28" s="7"/>
      <c r="K28" s="7"/>
    </row>
    <row r="29" spans="1:11" x14ac:dyDescent="0.25">
      <c r="A29" s="2" t="s">
        <v>11</v>
      </c>
      <c r="B29" s="2" t="s">
        <v>1</v>
      </c>
      <c r="C29" s="3" t="s">
        <v>57</v>
      </c>
      <c r="D29" s="8" t="s">
        <v>49</v>
      </c>
      <c r="E29" s="2" t="s">
        <v>14</v>
      </c>
      <c r="F29" s="7">
        <v>-3825.13</v>
      </c>
      <c r="G29" s="7">
        <v>-741.69</v>
      </c>
      <c r="H29" s="7"/>
      <c r="I29" s="7">
        <f>575186.1/1000</f>
        <v>575.18610000000001</v>
      </c>
      <c r="J29" s="7">
        <f>575186.1/1000</f>
        <v>575.18610000000001</v>
      </c>
      <c r="K29" s="7">
        <f>493016.66/1000</f>
        <v>493.01666</v>
      </c>
    </row>
    <row r="30" spans="1:11" x14ac:dyDescent="0.25">
      <c r="A30" s="2" t="s">
        <v>11</v>
      </c>
      <c r="B30" s="2" t="s">
        <v>1</v>
      </c>
      <c r="C30" s="3" t="s">
        <v>58</v>
      </c>
      <c r="D30" s="4" t="s">
        <v>59</v>
      </c>
      <c r="E30" s="2" t="s">
        <v>14</v>
      </c>
      <c r="F30" s="7">
        <f t="shared" ref="F30:K30" si="8">F31+F32</f>
        <v>181854.44</v>
      </c>
      <c r="G30" s="7">
        <f t="shared" si="8"/>
        <v>188800.62</v>
      </c>
      <c r="H30" s="7">
        <f t="shared" si="8"/>
        <v>195333.32</v>
      </c>
      <c r="I30" s="7">
        <f t="shared" si="8"/>
        <v>209490.63610000003</v>
      </c>
      <c r="J30" s="7">
        <f t="shared" si="8"/>
        <v>219518.58610000001</v>
      </c>
      <c r="K30" s="7">
        <f t="shared" si="8"/>
        <v>229726.75665999996</v>
      </c>
    </row>
    <row r="31" spans="1:11" x14ac:dyDescent="0.25">
      <c r="A31" s="2" t="s">
        <v>11</v>
      </c>
      <c r="B31" s="2" t="s">
        <v>1</v>
      </c>
      <c r="C31" s="3" t="s">
        <v>60</v>
      </c>
      <c r="D31" s="8" t="s">
        <v>46</v>
      </c>
      <c r="E31" s="2" t="s">
        <v>14</v>
      </c>
      <c r="F31" s="7">
        <f t="shared" ref="F31:K32" si="9">F25+F28</f>
        <v>111407.74200000001</v>
      </c>
      <c r="G31" s="7">
        <f t="shared" si="9"/>
        <v>132679.617</v>
      </c>
      <c r="H31" s="7">
        <f t="shared" si="9"/>
        <v>136733.32399999999</v>
      </c>
      <c r="I31" s="7">
        <f t="shared" si="9"/>
        <v>146240.81500000003</v>
      </c>
      <c r="J31" s="7">
        <f t="shared" si="9"/>
        <v>153260.38</v>
      </c>
      <c r="K31" s="7">
        <f t="shared" si="9"/>
        <v>160463.61799999999</v>
      </c>
    </row>
    <row r="32" spans="1:11" x14ac:dyDescent="0.25">
      <c r="A32" s="2" t="s">
        <v>11</v>
      </c>
      <c r="B32" s="2" t="s">
        <v>1</v>
      </c>
      <c r="C32" s="3" t="s">
        <v>61</v>
      </c>
      <c r="D32" s="8" t="s">
        <v>49</v>
      </c>
      <c r="E32" s="2" t="s">
        <v>14</v>
      </c>
      <c r="F32" s="7">
        <f t="shared" si="9"/>
        <v>70446.698000000004</v>
      </c>
      <c r="G32" s="7">
        <f t="shared" si="9"/>
        <v>56121.002999999997</v>
      </c>
      <c r="H32" s="7">
        <f t="shared" si="9"/>
        <v>58599.995999999999</v>
      </c>
      <c r="I32" s="7">
        <f t="shared" si="9"/>
        <v>63249.821100000008</v>
      </c>
      <c r="J32" s="7">
        <f t="shared" si="9"/>
        <v>66258.20610000001</v>
      </c>
      <c r="K32" s="7">
        <f t="shared" si="9"/>
        <v>69263.138659999982</v>
      </c>
    </row>
    <row r="34" spans="1:1" x14ac:dyDescent="0.25">
      <c r="A34" s="9"/>
    </row>
    <row r="35" spans="1:1" x14ac:dyDescent="0.25">
      <c r="A35" s="9"/>
    </row>
    <row r="38" spans="1:1" x14ac:dyDescent="0.25">
      <c r="A38" s="14"/>
    </row>
  </sheetData>
  <mergeCells count="2">
    <mergeCell ref="A1:K1"/>
    <mergeCell ref="A2:K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2013-11-28T06:09:17Z</cp:lastPrinted>
  <dcterms:created xsi:type="dcterms:W3CDTF">2013-08-20T01:38:44Z</dcterms:created>
  <dcterms:modified xsi:type="dcterms:W3CDTF">2013-11-28T06:10:41Z</dcterms:modified>
</cp:coreProperties>
</file>